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O-ROR\Contractbeheer &amp; inkoop SO\_Werkzaamheden\Aanbestedingen\1.TenderNed\Edwin\ROVK_Lev bomen en beplating_TN495908\3.TE Publiceren\P1 Bomen\"/>
    </mc:Choice>
  </mc:AlternateContent>
  <workbookProtection workbookAlgorithmName="SHA-512" workbookHashValue="g6velaqELiOg7FG62u88evJKnl6eaL1hoe7c0RyHqaBb06g41GtF0hTH0sUdoWBwO9KEXCsB3VLEtUA+elbnBQ==" workbookSaltValue="TiYkrg+86fPIfmrvexYI8w==" workbookSpinCount="100000" lockStructure="1"/>
  <bookViews>
    <workbookView xWindow="-120" yWindow="-120" windowWidth="38640" windowHeight="21120"/>
  </bookViews>
  <sheets>
    <sheet name="P1. Bomen" sheetId="1" r:id="rId1"/>
  </sheets>
  <definedNames>
    <definedName name="_xlnm.Print_Area" localSheetId="0">'P1. Bomen'!$A$1:$M$60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K20" i="1" l="1"/>
  <c r="J20" i="1"/>
  <c r="K34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K39" i="1"/>
  <c r="J39" i="1"/>
  <c r="K38" i="1"/>
  <c r="J38" i="1"/>
  <c r="K37" i="1"/>
  <c r="J37" i="1"/>
  <c r="K36" i="1"/>
  <c r="J36" i="1"/>
  <c r="K35" i="1"/>
  <c r="J35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48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J48" i="1" l="1"/>
  <c r="J50" i="1" s="1"/>
</calcChain>
</file>

<file path=xl/sharedStrings.xml><?xml version="1.0" encoding="utf-8"?>
<sst xmlns="http://schemas.openxmlformats.org/spreadsheetml/2006/main" count="49" uniqueCount="47">
  <si>
    <t>Maat 18 - 20</t>
  </si>
  <si>
    <t>Maat 20 -25</t>
  </si>
  <si>
    <t>draadkluit 3x verplant</t>
  </si>
  <si>
    <t>draadkluit 4x verplant</t>
  </si>
  <si>
    <t xml:space="preserve">Totaal </t>
  </si>
  <si>
    <t>Totaal</t>
  </si>
  <si>
    <t>Nr.</t>
  </si>
  <si>
    <t xml:space="preserve">Soort </t>
  </si>
  <si>
    <t>Fictief aantal</t>
  </si>
  <si>
    <t>eenheidsprijs</t>
  </si>
  <si>
    <t>18-20</t>
  </si>
  <si>
    <t>20-25</t>
  </si>
  <si>
    <t>Acer campestre 'Elsrijk'</t>
  </si>
  <si>
    <t>Acer campestre 'Lienco'</t>
  </si>
  <si>
    <t>Alnus x spathii 'Spaeth'</t>
  </si>
  <si>
    <t>Alnus cordata</t>
  </si>
  <si>
    <t>Carpinus betulus 'Fastigiata'</t>
  </si>
  <si>
    <t>Castanea sativa</t>
  </si>
  <si>
    <t>Fagus sylvatica</t>
  </si>
  <si>
    <t>Gleditisia triacanthos 'Skyline'</t>
  </si>
  <si>
    <t>Liquidambar styraciflua (cv...?)</t>
  </si>
  <si>
    <t>Magnolia kobus</t>
  </si>
  <si>
    <t>Malus baccata 'Street Parade'</t>
  </si>
  <si>
    <t>Malus hupehensis’Arie Mauritz’</t>
  </si>
  <si>
    <t>Malus 'Liset'</t>
  </si>
  <si>
    <t>Platanus x hispanica (cv..?)</t>
  </si>
  <si>
    <t xml:space="preserve">Prunus padus 'Watereri'                           </t>
  </si>
  <si>
    <t>Prunus 'The Bride'</t>
  </si>
  <si>
    <t>Prunus 'Umineko'</t>
  </si>
  <si>
    <t>Prunus x yedoensis</t>
  </si>
  <si>
    <t>Pyrus calleryana 'Chanticleer'</t>
  </si>
  <si>
    <t>Quercus robur</t>
  </si>
  <si>
    <t>Robinia pseudoacacia 'Bessoniana'</t>
  </si>
  <si>
    <t>Styphnolobium japonicum 'Fleright'</t>
  </si>
  <si>
    <t xml:space="preserve">Sorbus aucuparia 'Edulis'                     </t>
  </si>
  <si>
    <t xml:space="preserve">Tillia cordata 'Rancho'                           </t>
  </si>
  <si>
    <t xml:space="preserve">Tillia tomentosa </t>
  </si>
  <si>
    <t>Tilia tomentosa ‘Doornik’</t>
  </si>
  <si>
    <t xml:space="preserve"> Ulmus 'Plantijn'</t>
  </si>
  <si>
    <t xml:space="preserve"> Ulmus 'Lobel'</t>
  </si>
  <si>
    <t>Subtotaal</t>
  </si>
  <si>
    <t>Totaal Excl. BTW</t>
  </si>
  <si>
    <t>Ondertekening</t>
  </si>
  <si>
    <t>Bedrijfsnaam Inschrijver</t>
  </si>
  <si>
    <t>Voorletters achternaam tekenbevoegde</t>
  </si>
  <si>
    <t>Datum en plaats</t>
  </si>
  <si>
    <t>Handekening tekenbevoegde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</si>
</sst>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Protection="1">
      <protection locked="0"/>
    </xf>
    <xf numFmtId="0" fontId="0" fillId="0" borderId="0" xfId="0" applyAlignment="1">
      <alignment horizontal="center"/>
    </xf>
    <xf numFmtId="44" fontId="4" fillId="6" borderId="5" xfId="1" applyFont="1" applyFill="1" applyBorder="1"/>
    <xf numFmtId="0" fontId="4" fillId="5" borderId="0" xfId="4"/>
    <xf numFmtId="0" fontId="4" fillId="4" borderId="0" xfId="3"/>
    <xf numFmtId="0" fontId="4" fillId="4" borderId="0" xfId="3" applyAlignment="1">
      <alignment horizontal="center"/>
    </xf>
    <xf numFmtId="0" fontId="4" fillId="0" borderId="0" xfId="3" applyFill="1"/>
    <xf numFmtId="0" fontId="5" fillId="0" borderId="0" xfId="2" applyFill="1"/>
    <xf numFmtId="0" fontId="4" fillId="5" borderId="5" xfId="4" applyBorder="1"/>
    <xf numFmtId="0" fontId="4" fillId="4" borderId="5" xfId="3" applyBorder="1" applyAlignment="1">
      <alignment horizontal="center"/>
    </xf>
    <xf numFmtId="0" fontId="5" fillId="3" borderId="5" xfId="2" applyBorder="1"/>
    <xf numFmtId="0" fontId="5" fillId="3" borderId="5" xfId="2" applyBorder="1" applyAlignment="1">
      <alignment horizontal="center"/>
    </xf>
    <xf numFmtId="0" fontId="0" fillId="0" borderId="5" xfId="0" applyBorder="1" applyAlignment="1">
      <alignment horizontal="center"/>
    </xf>
    <xf numFmtId="0" fontId="0" fillId="5" borderId="5" xfId="4" applyFont="1" applyBorder="1" applyAlignment="1">
      <alignment horizontal="center"/>
    </xf>
    <xf numFmtId="0" fontId="5" fillId="0" borderId="0" xfId="2" applyFill="1" applyBorder="1" applyAlignment="1">
      <alignment horizontal="center"/>
    </xf>
    <xf numFmtId="0" fontId="5" fillId="0" borderId="0" xfId="2" applyFill="1" applyBorder="1" applyAlignment="1">
      <alignment horizontal="left"/>
    </xf>
    <xf numFmtId="0" fontId="5" fillId="0" borderId="0" xfId="2" applyFill="1" applyBorder="1"/>
    <xf numFmtId="44" fontId="6" fillId="3" borderId="5" xfId="2" applyNumberFormat="1" applyFont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44" fontId="4" fillId="6" borderId="5" xfId="0" applyNumberFormat="1" applyFont="1" applyFill="1" applyBorder="1" applyProtection="1">
      <protection locked="0"/>
    </xf>
    <xf numFmtId="0" fontId="0" fillId="0" borderId="5" xfId="0" applyBorder="1" applyAlignment="1">
      <alignment horizontal="left"/>
    </xf>
    <xf numFmtId="0" fontId="7" fillId="3" borderId="0" xfId="2" applyFont="1" applyAlignment="1">
      <alignment horizontal="left"/>
    </xf>
    <xf numFmtId="0" fontId="6" fillId="3" borderId="5" xfId="2" applyFont="1" applyBorder="1" applyAlignment="1">
      <alignment horizontal="left"/>
    </xf>
    <xf numFmtId="0" fontId="4" fillId="4" borderId="7" xfId="3" applyBorder="1" applyAlignment="1">
      <alignment horizontal="center"/>
    </xf>
    <xf numFmtId="0" fontId="4" fillId="4" borderId="8" xfId="3" applyBorder="1" applyAlignment="1">
      <alignment horizontal="center"/>
    </xf>
    <xf numFmtId="0" fontId="4" fillId="4" borderId="6" xfId="3" applyBorder="1" applyAlignment="1">
      <alignment horizontal="center"/>
    </xf>
    <xf numFmtId="0" fontId="5" fillId="3" borderId="5" xfId="2" applyBorder="1" applyAlignment="1">
      <alignment horizontal="center"/>
    </xf>
    <xf numFmtId="44" fontId="6" fillId="3" borderId="0" xfId="2" applyNumberFormat="1" applyFont="1" applyAlignment="1">
      <alignment horizontal="center"/>
    </xf>
    <xf numFmtId="0" fontId="6" fillId="3" borderId="0" xfId="2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5">
    <cellStyle name="20% - Accent1" xfId="3" builtinId="30"/>
    <cellStyle name="40% - Accent1" xfId="4" builtinId="31"/>
    <cellStyle name="Accent1" xfId="2" builtinId="29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19541</xdr:colOff>
      <xdr:row>13</xdr:row>
      <xdr:rowOff>59373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23813</xdr:colOff>
      <xdr:row>11</xdr:row>
      <xdr:rowOff>23840</xdr:rowOff>
    </xdr:from>
    <xdr:to>
      <xdr:col>12</xdr:col>
      <xdr:colOff>394855</xdr:colOff>
      <xdr:row>16</xdr:row>
      <xdr:rowOff>135111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3813" y="1885545"/>
          <a:ext cx="9809451" cy="933884"/>
          <a:chOff x="18365" y="156087"/>
          <a:chExt cx="7523226" cy="72836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7"/>
            <a:ext cx="7523226" cy="728362"/>
            <a:chOff x="14649" y="1364340"/>
            <a:chExt cx="6000447" cy="573250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29699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7941" y="171829"/>
            <a:ext cx="3866538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Bijlage 3a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Perceel Bomen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353291</xdr:colOff>
      <xdr:row>1</xdr:row>
      <xdr:rowOff>22802</xdr:rowOff>
    </xdr:from>
    <xdr:to>
      <xdr:col>11</xdr:col>
      <xdr:colOff>619801</xdr:colOff>
      <xdr:row>9</xdr:row>
      <xdr:rowOff>62490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375564" y="189057"/>
          <a:ext cx="4208128" cy="13835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 i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Europees Openbare</a:t>
          </a:r>
          <a:r>
            <a:rPr lang="nl-NL" sz="900" b="1" i="0" baseline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 b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aanbestedingsprocedure Leveren Bomen</a:t>
          </a:r>
          <a:endParaRPr lang="nl-NL" sz="900" b="1">
            <a:effectLst/>
            <a:latin typeface="Georgia" panose="02040502050405020303" pitchFamily="18" charset="0"/>
            <a:ea typeface="Georgia" panose="02040502050405020303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10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Gemeente Schiedam</a:t>
          </a:r>
          <a:endParaRPr lang="nl-NL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met</a:t>
          </a:r>
          <a:r>
            <a:rPr lang="nl-NL" sz="10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dossier -1.854.1/00191</a:t>
          </a:r>
          <a:endParaRPr lang="nl-NL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60"/>
  <sheetViews>
    <sheetView showGridLines="0" tabSelected="1" zoomScale="110" zoomScaleNormal="110" workbookViewId="0">
      <selection activeCell="G28" sqref="G28:G42"/>
    </sheetView>
  </sheetViews>
  <sheetFormatPr defaultRowHeight="12.75" x14ac:dyDescent="0.2"/>
  <cols>
    <col min="1" max="1" width="9.140625" customWidth="1"/>
    <col min="2" max="2" width="8.85546875" style="7"/>
    <col min="5" max="5" width="14.42578125" customWidth="1"/>
    <col min="6" max="6" width="11.5703125" bestFit="1" customWidth="1"/>
    <col min="7" max="7" width="12.140625" bestFit="1" customWidth="1"/>
    <col min="8" max="8" width="11.5703125" bestFit="1" customWidth="1"/>
    <col min="9" max="9" width="12.140625" bestFit="1" customWidth="1"/>
    <col min="10" max="10" width="17" customWidth="1"/>
    <col min="11" max="11" width="17.42578125" customWidth="1"/>
    <col min="12" max="12" width="9.140625" customWidth="1"/>
  </cols>
  <sheetData>
    <row r="9" spans="1:11" ht="15" x14ac:dyDescent="0.2">
      <c r="A9" s="1"/>
    </row>
    <row r="10" spans="1:11" ht="15" x14ac:dyDescent="0.2">
      <c r="A10" s="1"/>
    </row>
    <row r="16" spans="1:11" x14ac:dyDescent="0.2">
      <c r="A16" s="12"/>
      <c r="B16" s="11"/>
      <c r="C16" s="10"/>
      <c r="D16" s="10"/>
      <c r="E16" s="10"/>
      <c r="F16" s="10"/>
      <c r="G16" s="10"/>
      <c r="H16" s="10"/>
      <c r="I16" s="10"/>
      <c r="J16" s="9"/>
      <c r="K16" s="9"/>
    </row>
    <row r="17" spans="1:11" x14ac:dyDescent="0.2">
      <c r="A17" s="12"/>
      <c r="B17" s="15"/>
      <c r="C17" s="30"/>
      <c r="D17" s="31"/>
      <c r="E17" s="32"/>
      <c r="F17" s="30" t="s">
        <v>0</v>
      </c>
      <c r="G17" s="32"/>
      <c r="H17" s="30" t="s">
        <v>1</v>
      </c>
      <c r="I17" s="32"/>
      <c r="J17" s="14"/>
      <c r="K17" s="14"/>
    </row>
    <row r="18" spans="1:11" x14ac:dyDescent="0.2">
      <c r="A18" s="12"/>
      <c r="B18" s="15"/>
      <c r="C18" s="30"/>
      <c r="D18" s="31"/>
      <c r="E18" s="32"/>
      <c r="F18" s="30" t="s">
        <v>2</v>
      </c>
      <c r="G18" s="32"/>
      <c r="H18" s="30" t="s">
        <v>3</v>
      </c>
      <c r="I18" s="32"/>
      <c r="J18" s="19" t="s">
        <v>4</v>
      </c>
      <c r="K18" s="19" t="s">
        <v>5</v>
      </c>
    </row>
    <row r="19" spans="1:11" x14ac:dyDescent="0.2">
      <c r="A19" s="13"/>
      <c r="B19" s="17" t="s">
        <v>6</v>
      </c>
      <c r="C19" s="33" t="s">
        <v>7</v>
      </c>
      <c r="D19" s="33"/>
      <c r="E19" s="33"/>
      <c r="F19" s="16" t="s">
        <v>8</v>
      </c>
      <c r="G19" s="16" t="s">
        <v>9</v>
      </c>
      <c r="H19" s="16" t="s">
        <v>8</v>
      </c>
      <c r="I19" s="16" t="s">
        <v>9</v>
      </c>
      <c r="J19" s="17" t="s">
        <v>10</v>
      </c>
      <c r="K19" s="17" t="s">
        <v>11</v>
      </c>
    </row>
    <row r="20" spans="1:11" x14ac:dyDescent="0.2">
      <c r="B20" s="18">
        <v>1</v>
      </c>
      <c r="C20" s="27" t="s">
        <v>12</v>
      </c>
      <c r="D20" s="27"/>
      <c r="E20" s="27"/>
      <c r="F20" s="25">
        <v>15</v>
      </c>
      <c r="G20" s="26"/>
      <c r="H20" s="18">
        <v>15</v>
      </c>
      <c r="I20" s="26"/>
      <c r="J20" s="8">
        <f>F20*G20</f>
        <v>0</v>
      </c>
      <c r="K20" s="8">
        <f>H20*I20</f>
        <v>0</v>
      </c>
    </row>
    <row r="21" spans="1:11" x14ac:dyDescent="0.2">
      <c r="B21" s="18">
        <f>B20+1</f>
        <v>2</v>
      </c>
      <c r="C21" s="27" t="s">
        <v>13</v>
      </c>
      <c r="D21" s="27"/>
      <c r="E21" s="27"/>
      <c r="F21" s="25">
        <v>15</v>
      </c>
      <c r="G21" s="26"/>
      <c r="H21" s="18">
        <v>15</v>
      </c>
      <c r="I21" s="26"/>
      <c r="J21" s="8">
        <f t="shared" ref="J21:J47" si="0">F21*G21</f>
        <v>0</v>
      </c>
      <c r="K21" s="8">
        <f t="shared" ref="K21:K47" si="1">H21*I21</f>
        <v>0</v>
      </c>
    </row>
    <row r="22" spans="1:11" x14ac:dyDescent="0.2">
      <c r="B22" s="18">
        <f t="shared" ref="B22:B47" si="2">B21+1</f>
        <v>3</v>
      </c>
      <c r="C22" s="27" t="s">
        <v>14</v>
      </c>
      <c r="D22" s="27"/>
      <c r="E22" s="27"/>
      <c r="F22" s="25">
        <v>20</v>
      </c>
      <c r="G22" s="26"/>
      <c r="H22" s="18">
        <v>20</v>
      </c>
      <c r="I22" s="26"/>
      <c r="J22" s="8">
        <f t="shared" si="0"/>
        <v>0</v>
      </c>
      <c r="K22" s="8">
        <f t="shared" si="1"/>
        <v>0</v>
      </c>
    </row>
    <row r="23" spans="1:11" x14ac:dyDescent="0.2">
      <c r="B23" s="18">
        <f t="shared" si="2"/>
        <v>4</v>
      </c>
      <c r="C23" s="27" t="s">
        <v>15</v>
      </c>
      <c r="D23" s="27"/>
      <c r="E23" s="27"/>
      <c r="F23" s="25">
        <v>10</v>
      </c>
      <c r="G23" s="26"/>
      <c r="H23" s="18">
        <v>10</v>
      </c>
      <c r="I23" s="26"/>
      <c r="J23" s="8">
        <f t="shared" si="0"/>
        <v>0</v>
      </c>
      <c r="K23" s="8">
        <f t="shared" si="1"/>
        <v>0</v>
      </c>
    </row>
    <row r="24" spans="1:11" x14ac:dyDescent="0.2">
      <c r="B24" s="18">
        <f t="shared" si="2"/>
        <v>5</v>
      </c>
      <c r="C24" s="27" t="s">
        <v>16</v>
      </c>
      <c r="D24" s="27"/>
      <c r="E24" s="27"/>
      <c r="F24" s="25">
        <v>15</v>
      </c>
      <c r="G24" s="26"/>
      <c r="H24" s="18">
        <v>15</v>
      </c>
      <c r="I24" s="26"/>
      <c r="J24" s="8">
        <f t="shared" si="0"/>
        <v>0</v>
      </c>
      <c r="K24" s="8">
        <f t="shared" si="1"/>
        <v>0</v>
      </c>
    </row>
    <row r="25" spans="1:11" x14ac:dyDescent="0.2">
      <c r="B25" s="18">
        <f t="shared" si="2"/>
        <v>6</v>
      </c>
      <c r="C25" s="27" t="s">
        <v>17</v>
      </c>
      <c r="D25" s="27"/>
      <c r="E25" s="27"/>
      <c r="F25" s="25">
        <v>10</v>
      </c>
      <c r="G25" s="26"/>
      <c r="H25" s="18">
        <v>10</v>
      </c>
      <c r="I25" s="26"/>
      <c r="J25" s="8">
        <f t="shared" si="0"/>
        <v>0</v>
      </c>
      <c r="K25" s="8">
        <f t="shared" si="1"/>
        <v>0</v>
      </c>
    </row>
    <row r="26" spans="1:11" x14ac:dyDescent="0.2">
      <c r="B26" s="18">
        <f t="shared" si="2"/>
        <v>7</v>
      </c>
      <c r="C26" s="27" t="s">
        <v>18</v>
      </c>
      <c r="D26" s="27"/>
      <c r="E26" s="27"/>
      <c r="F26" s="25">
        <v>5</v>
      </c>
      <c r="G26" s="26"/>
      <c r="H26" s="18">
        <v>5</v>
      </c>
      <c r="I26" s="26"/>
      <c r="J26" s="8">
        <f t="shared" si="0"/>
        <v>0</v>
      </c>
      <c r="K26" s="8">
        <f t="shared" si="1"/>
        <v>0</v>
      </c>
    </row>
    <row r="27" spans="1:11" x14ac:dyDescent="0.2">
      <c r="B27" s="18">
        <f t="shared" si="2"/>
        <v>8</v>
      </c>
      <c r="C27" s="27" t="s">
        <v>19</v>
      </c>
      <c r="D27" s="27"/>
      <c r="E27" s="27"/>
      <c r="F27" s="25">
        <v>10</v>
      </c>
      <c r="G27" s="26"/>
      <c r="H27" s="18">
        <v>10</v>
      </c>
      <c r="I27" s="26"/>
      <c r="J27" s="8">
        <f t="shared" si="0"/>
        <v>0</v>
      </c>
      <c r="K27" s="8">
        <f t="shared" si="1"/>
        <v>0</v>
      </c>
    </row>
    <row r="28" spans="1:11" x14ac:dyDescent="0.2">
      <c r="B28" s="18">
        <f t="shared" si="2"/>
        <v>9</v>
      </c>
      <c r="C28" s="27" t="s">
        <v>20</v>
      </c>
      <c r="D28" s="27"/>
      <c r="E28" s="27"/>
      <c r="F28" s="25">
        <v>5</v>
      </c>
      <c r="G28" s="26"/>
      <c r="H28" s="18">
        <v>5</v>
      </c>
      <c r="I28" s="26"/>
      <c r="J28" s="8">
        <f t="shared" si="0"/>
        <v>0</v>
      </c>
      <c r="K28" s="8">
        <f t="shared" si="1"/>
        <v>0</v>
      </c>
    </row>
    <row r="29" spans="1:11" x14ac:dyDescent="0.2">
      <c r="B29" s="18">
        <f t="shared" si="2"/>
        <v>10</v>
      </c>
      <c r="C29" s="27" t="s">
        <v>21</v>
      </c>
      <c r="D29" s="27"/>
      <c r="E29" s="27"/>
      <c r="F29" s="25">
        <v>5</v>
      </c>
      <c r="G29" s="26"/>
      <c r="H29" s="18">
        <v>5</v>
      </c>
      <c r="I29" s="26"/>
      <c r="J29" s="8">
        <f t="shared" si="0"/>
        <v>0</v>
      </c>
      <c r="K29" s="8">
        <f t="shared" si="1"/>
        <v>0</v>
      </c>
    </row>
    <row r="30" spans="1:11" x14ac:dyDescent="0.2">
      <c r="B30" s="18">
        <f t="shared" si="2"/>
        <v>11</v>
      </c>
      <c r="C30" s="27" t="s">
        <v>22</v>
      </c>
      <c r="D30" s="27"/>
      <c r="E30" s="27"/>
      <c r="F30" s="25">
        <v>5</v>
      </c>
      <c r="G30" s="26"/>
      <c r="H30" s="18">
        <v>5</v>
      </c>
      <c r="I30" s="26"/>
      <c r="J30" s="8">
        <f t="shared" si="0"/>
        <v>0</v>
      </c>
      <c r="K30" s="8">
        <f t="shared" si="1"/>
        <v>0</v>
      </c>
    </row>
    <row r="31" spans="1:11" x14ac:dyDescent="0.2">
      <c r="B31" s="18">
        <f t="shared" si="2"/>
        <v>12</v>
      </c>
      <c r="C31" s="27" t="s">
        <v>23</v>
      </c>
      <c r="D31" s="27"/>
      <c r="E31" s="27"/>
      <c r="F31" s="25">
        <v>5</v>
      </c>
      <c r="G31" s="26"/>
      <c r="H31" s="18">
        <v>5</v>
      </c>
      <c r="I31" s="26"/>
      <c r="J31" s="8">
        <f t="shared" si="0"/>
        <v>0</v>
      </c>
      <c r="K31" s="8">
        <f t="shared" si="1"/>
        <v>0</v>
      </c>
    </row>
    <row r="32" spans="1:11" x14ac:dyDescent="0.2">
      <c r="B32" s="18">
        <f t="shared" si="2"/>
        <v>13</v>
      </c>
      <c r="C32" s="27" t="s">
        <v>24</v>
      </c>
      <c r="D32" s="27"/>
      <c r="E32" s="27"/>
      <c r="F32" s="25">
        <v>5</v>
      </c>
      <c r="G32" s="26"/>
      <c r="H32" s="18">
        <v>5</v>
      </c>
      <c r="I32" s="26"/>
      <c r="J32" s="8">
        <f t="shared" si="0"/>
        <v>0</v>
      </c>
      <c r="K32" s="8">
        <f t="shared" si="1"/>
        <v>0</v>
      </c>
    </row>
    <row r="33" spans="2:11" x14ac:dyDescent="0.2">
      <c r="B33" s="18">
        <f t="shared" si="2"/>
        <v>14</v>
      </c>
      <c r="C33" s="27" t="s">
        <v>25</v>
      </c>
      <c r="D33" s="27"/>
      <c r="E33" s="27"/>
      <c r="F33" s="25">
        <v>5</v>
      </c>
      <c r="G33" s="26"/>
      <c r="H33" s="18">
        <v>5</v>
      </c>
      <c r="I33" s="26"/>
      <c r="J33" s="8">
        <f t="shared" si="0"/>
        <v>0</v>
      </c>
      <c r="K33" s="8">
        <f t="shared" si="1"/>
        <v>0</v>
      </c>
    </row>
    <row r="34" spans="2:11" x14ac:dyDescent="0.2">
      <c r="B34" s="18">
        <f t="shared" si="2"/>
        <v>15</v>
      </c>
      <c r="C34" s="27" t="s">
        <v>26</v>
      </c>
      <c r="D34" s="27"/>
      <c r="E34" s="27"/>
      <c r="F34" s="25">
        <v>15</v>
      </c>
      <c r="G34" s="26"/>
      <c r="H34" s="18">
        <v>15</v>
      </c>
      <c r="I34" s="26"/>
      <c r="J34" s="8">
        <f t="shared" si="0"/>
        <v>0</v>
      </c>
      <c r="K34" s="8">
        <f>H34*I34</f>
        <v>0</v>
      </c>
    </row>
    <row r="35" spans="2:11" x14ac:dyDescent="0.2">
      <c r="B35" s="18">
        <f t="shared" si="2"/>
        <v>16</v>
      </c>
      <c r="C35" s="27" t="s">
        <v>27</v>
      </c>
      <c r="D35" s="27"/>
      <c r="E35" s="27"/>
      <c r="F35" s="25">
        <v>10</v>
      </c>
      <c r="G35" s="26"/>
      <c r="H35" s="18">
        <v>10</v>
      </c>
      <c r="I35" s="26"/>
      <c r="J35" s="8">
        <f t="shared" si="0"/>
        <v>0</v>
      </c>
      <c r="K35" s="8">
        <f t="shared" si="1"/>
        <v>0</v>
      </c>
    </row>
    <row r="36" spans="2:11" x14ac:dyDescent="0.2">
      <c r="B36" s="18">
        <f t="shared" si="2"/>
        <v>17</v>
      </c>
      <c r="C36" s="27" t="s">
        <v>28</v>
      </c>
      <c r="D36" s="27"/>
      <c r="E36" s="27"/>
      <c r="F36" s="25">
        <v>5</v>
      </c>
      <c r="G36" s="26"/>
      <c r="H36" s="18">
        <v>5</v>
      </c>
      <c r="I36" s="26"/>
      <c r="J36" s="8">
        <f t="shared" si="0"/>
        <v>0</v>
      </c>
      <c r="K36" s="8">
        <f t="shared" si="1"/>
        <v>0</v>
      </c>
    </row>
    <row r="37" spans="2:11" x14ac:dyDescent="0.2">
      <c r="B37" s="18">
        <f t="shared" si="2"/>
        <v>18</v>
      </c>
      <c r="C37" s="27" t="s">
        <v>29</v>
      </c>
      <c r="D37" s="27"/>
      <c r="E37" s="27"/>
      <c r="F37" s="25">
        <v>5</v>
      </c>
      <c r="G37" s="26"/>
      <c r="H37" s="18">
        <v>5</v>
      </c>
      <c r="I37" s="26"/>
      <c r="J37" s="8">
        <f t="shared" si="0"/>
        <v>0</v>
      </c>
      <c r="K37" s="8">
        <f t="shared" si="1"/>
        <v>0</v>
      </c>
    </row>
    <row r="38" spans="2:11" x14ac:dyDescent="0.2">
      <c r="B38" s="18">
        <f t="shared" si="2"/>
        <v>19</v>
      </c>
      <c r="C38" s="27" t="s">
        <v>30</v>
      </c>
      <c r="D38" s="27"/>
      <c r="E38" s="27"/>
      <c r="F38" s="25">
        <v>5</v>
      </c>
      <c r="G38" s="26"/>
      <c r="H38" s="18">
        <v>5</v>
      </c>
      <c r="I38" s="26"/>
      <c r="J38" s="8">
        <f t="shared" si="0"/>
        <v>0</v>
      </c>
      <c r="K38" s="8">
        <f t="shared" si="1"/>
        <v>0</v>
      </c>
    </row>
    <row r="39" spans="2:11" x14ac:dyDescent="0.2">
      <c r="B39" s="18">
        <f t="shared" si="2"/>
        <v>20</v>
      </c>
      <c r="C39" s="27" t="s">
        <v>31</v>
      </c>
      <c r="D39" s="27"/>
      <c r="E39" s="27"/>
      <c r="F39" s="25">
        <v>10</v>
      </c>
      <c r="G39" s="26"/>
      <c r="H39" s="18">
        <v>10</v>
      </c>
      <c r="I39" s="26"/>
      <c r="J39" s="8">
        <f t="shared" si="0"/>
        <v>0</v>
      </c>
      <c r="K39" s="8">
        <f t="shared" si="1"/>
        <v>0</v>
      </c>
    </row>
    <row r="40" spans="2:11" x14ac:dyDescent="0.2">
      <c r="B40" s="18">
        <f t="shared" si="2"/>
        <v>21</v>
      </c>
      <c r="C40" s="27" t="s">
        <v>32</v>
      </c>
      <c r="D40" s="27"/>
      <c r="E40" s="27"/>
      <c r="F40" s="25">
        <v>5</v>
      </c>
      <c r="G40" s="26"/>
      <c r="H40" s="18">
        <v>5</v>
      </c>
      <c r="I40" s="26"/>
      <c r="J40" s="8">
        <f t="shared" si="0"/>
        <v>0</v>
      </c>
      <c r="K40" s="8">
        <f t="shared" si="1"/>
        <v>0</v>
      </c>
    </row>
    <row r="41" spans="2:11" x14ac:dyDescent="0.2">
      <c r="B41" s="18">
        <f t="shared" si="2"/>
        <v>22</v>
      </c>
      <c r="C41" s="27" t="s">
        <v>33</v>
      </c>
      <c r="D41" s="27"/>
      <c r="E41" s="27"/>
      <c r="F41" s="25">
        <v>5</v>
      </c>
      <c r="G41" s="26"/>
      <c r="H41" s="18">
        <v>5</v>
      </c>
      <c r="I41" s="26"/>
      <c r="J41" s="8">
        <f t="shared" si="0"/>
        <v>0</v>
      </c>
      <c r="K41" s="8">
        <f t="shared" si="1"/>
        <v>0</v>
      </c>
    </row>
    <row r="42" spans="2:11" x14ac:dyDescent="0.2">
      <c r="B42" s="18">
        <f t="shared" si="2"/>
        <v>23</v>
      </c>
      <c r="C42" s="27" t="s">
        <v>34</v>
      </c>
      <c r="D42" s="27"/>
      <c r="E42" s="27"/>
      <c r="F42" s="25">
        <v>10</v>
      </c>
      <c r="G42" s="26"/>
      <c r="H42" s="18">
        <v>10</v>
      </c>
      <c r="I42" s="26"/>
      <c r="J42" s="8">
        <f t="shared" si="0"/>
        <v>0</v>
      </c>
      <c r="K42" s="8">
        <f t="shared" si="1"/>
        <v>0</v>
      </c>
    </row>
    <row r="43" spans="2:11" x14ac:dyDescent="0.2">
      <c r="B43" s="18">
        <f t="shared" si="2"/>
        <v>24</v>
      </c>
      <c r="C43" s="27" t="s">
        <v>35</v>
      </c>
      <c r="D43" s="27"/>
      <c r="E43" s="27"/>
      <c r="F43" s="25">
        <v>10</v>
      </c>
      <c r="G43" s="26"/>
      <c r="H43" s="18">
        <v>10</v>
      </c>
      <c r="I43" s="26"/>
      <c r="J43" s="8">
        <f t="shared" si="0"/>
        <v>0</v>
      </c>
      <c r="K43" s="8">
        <f t="shared" si="1"/>
        <v>0</v>
      </c>
    </row>
    <row r="44" spans="2:11" x14ac:dyDescent="0.2">
      <c r="B44" s="18">
        <f t="shared" si="2"/>
        <v>25</v>
      </c>
      <c r="C44" s="27" t="s">
        <v>36</v>
      </c>
      <c r="D44" s="27"/>
      <c r="E44" s="27"/>
      <c r="F44" s="25">
        <v>5</v>
      </c>
      <c r="G44" s="26"/>
      <c r="H44" s="18">
        <v>5</v>
      </c>
      <c r="I44" s="26"/>
      <c r="J44" s="8">
        <f t="shared" si="0"/>
        <v>0</v>
      </c>
      <c r="K44" s="8">
        <f t="shared" si="1"/>
        <v>0</v>
      </c>
    </row>
    <row r="45" spans="2:11" x14ac:dyDescent="0.2">
      <c r="B45" s="18">
        <f t="shared" si="2"/>
        <v>26</v>
      </c>
      <c r="C45" s="27" t="s">
        <v>37</v>
      </c>
      <c r="D45" s="27"/>
      <c r="E45" s="27"/>
      <c r="F45" s="25">
        <v>5</v>
      </c>
      <c r="G45" s="26"/>
      <c r="H45" s="18">
        <v>5</v>
      </c>
      <c r="I45" s="26"/>
      <c r="J45" s="8">
        <f t="shared" si="0"/>
        <v>0</v>
      </c>
      <c r="K45" s="8">
        <f t="shared" si="1"/>
        <v>0</v>
      </c>
    </row>
    <row r="46" spans="2:11" x14ac:dyDescent="0.2">
      <c r="B46" s="18">
        <f t="shared" si="2"/>
        <v>27</v>
      </c>
      <c r="C46" s="27" t="s">
        <v>38</v>
      </c>
      <c r="D46" s="27"/>
      <c r="E46" s="27"/>
      <c r="F46" s="25">
        <v>5</v>
      </c>
      <c r="G46" s="26"/>
      <c r="H46" s="18">
        <v>5</v>
      </c>
      <c r="I46" s="26"/>
      <c r="J46" s="8">
        <f t="shared" si="0"/>
        <v>0</v>
      </c>
      <c r="K46" s="8">
        <f t="shared" si="1"/>
        <v>0</v>
      </c>
    </row>
    <row r="47" spans="2:11" x14ac:dyDescent="0.2">
      <c r="B47" s="18">
        <f t="shared" si="2"/>
        <v>28</v>
      </c>
      <c r="C47" s="27" t="s">
        <v>39</v>
      </c>
      <c r="D47" s="27"/>
      <c r="E47" s="27"/>
      <c r="F47" s="25">
        <v>5</v>
      </c>
      <c r="G47" s="26"/>
      <c r="H47" s="18">
        <v>5</v>
      </c>
      <c r="I47" s="26"/>
      <c r="J47" s="8">
        <f t="shared" si="0"/>
        <v>0</v>
      </c>
      <c r="K47" s="8">
        <f t="shared" si="1"/>
        <v>0</v>
      </c>
    </row>
    <row r="48" spans="2:11" x14ac:dyDescent="0.2">
      <c r="B48" s="17"/>
      <c r="C48" s="29" t="s">
        <v>40</v>
      </c>
      <c r="D48" s="29"/>
      <c r="E48" s="29"/>
      <c r="F48" s="16"/>
      <c r="G48" s="16"/>
      <c r="H48" s="16"/>
      <c r="I48" s="16"/>
      <c r="J48" s="23">
        <f>SUM(J20:J47)</f>
        <v>0</v>
      </c>
      <c r="K48" s="23">
        <f>SUM(K20:K47)</f>
        <v>0</v>
      </c>
    </row>
    <row r="49" spans="2:11" x14ac:dyDescent="0.2">
      <c r="B49" s="20"/>
      <c r="C49" s="21"/>
      <c r="D49" s="21"/>
      <c r="E49" s="21"/>
      <c r="F49" s="22"/>
      <c r="G49" s="22"/>
      <c r="H49" s="22"/>
      <c r="I49" s="22"/>
      <c r="J49" s="24"/>
      <c r="K49" s="24"/>
    </row>
    <row r="50" spans="2:11" ht="15.75" x14ac:dyDescent="0.25">
      <c r="H50" s="28" t="s">
        <v>41</v>
      </c>
      <c r="I50" s="28"/>
      <c r="J50" s="34">
        <f>J48+K48</f>
        <v>0</v>
      </c>
      <c r="K50" s="35"/>
    </row>
    <row r="52" spans="2:11" ht="18.75" customHeight="1" x14ac:dyDescent="0.2">
      <c r="B52" s="37" t="s">
        <v>42</v>
      </c>
      <c r="C52" s="37"/>
      <c r="D52" s="37"/>
      <c r="E52" s="37"/>
    </row>
    <row r="53" spans="2:11" ht="17.25" customHeight="1" x14ac:dyDescent="0.2"/>
    <row r="54" spans="2:11" ht="17.25" customHeight="1" x14ac:dyDescent="0.2">
      <c r="B54" s="36" t="s">
        <v>43</v>
      </c>
      <c r="C54" s="36"/>
      <c r="D54" s="36"/>
      <c r="E54" s="36"/>
      <c r="F54" s="2"/>
      <c r="G54" s="2"/>
      <c r="H54" s="2"/>
      <c r="I54" s="2"/>
    </row>
    <row r="55" spans="2:11" ht="18.75" customHeight="1" x14ac:dyDescent="0.2">
      <c r="B55" s="36" t="s">
        <v>44</v>
      </c>
      <c r="C55" s="36"/>
      <c r="D55" s="36"/>
      <c r="E55" s="36"/>
      <c r="F55" s="3"/>
      <c r="G55" s="3"/>
      <c r="H55" s="3"/>
      <c r="I55" s="3"/>
    </row>
    <row r="56" spans="2:11" ht="16.5" customHeight="1" x14ac:dyDescent="0.2">
      <c r="B56" s="36" t="s">
        <v>45</v>
      </c>
      <c r="C56" s="36"/>
      <c r="D56" s="36"/>
      <c r="E56" s="36"/>
      <c r="F56" s="3"/>
      <c r="G56" s="3"/>
      <c r="H56" s="3"/>
      <c r="I56" s="3"/>
    </row>
    <row r="57" spans="2:11" x14ac:dyDescent="0.2">
      <c r="B57" s="36" t="s">
        <v>46</v>
      </c>
      <c r="C57" s="36"/>
      <c r="D57" s="36"/>
      <c r="E57" s="36"/>
      <c r="F57" s="4"/>
      <c r="G57" s="4"/>
      <c r="H57" s="4"/>
      <c r="I57" s="4"/>
    </row>
    <row r="58" spans="2:11" x14ac:dyDescent="0.2">
      <c r="F58" s="5"/>
      <c r="G58" s="5"/>
      <c r="H58" s="5"/>
      <c r="I58" s="5"/>
    </row>
    <row r="59" spans="2:11" x14ac:dyDescent="0.2">
      <c r="F59" s="5"/>
      <c r="G59" s="5"/>
      <c r="H59" s="5"/>
      <c r="I59" s="5"/>
    </row>
    <row r="60" spans="2:11" x14ac:dyDescent="0.2">
      <c r="F60" s="6"/>
      <c r="G60" s="6"/>
      <c r="H60" s="6"/>
      <c r="I60" s="6"/>
    </row>
  </sheetData>
  <sheetProtection algorithmName="SHA-512" hashValue="u6z7TE2SyZdFWrY1owFqtQsEixRkTSibruhUKf3EuKKJVZ/R6MLmlPFSH3233ts5IjfvR+kHu9qg7qSUaL82AQ==" saltValue="geZ6Zx9lmFLvmMh3fFTuag==" spinCount="100000" sheet="1" objects="1" scenarios="1" selectLockedCells="1"/>
  <protectedRanges>
    <protectedRange algorithmName="SHA-512" hashValue="LDxCFpDjc9ieTxF7mYU5GKq6uM4VCxB1xk0CgovVF6+2p52wdtviQcLR6PV+behJy+3hPW4NUKeQ8xruLnWIlg==" saltValue="QegoaxHxPKBChHNGENHASg==" spinCount="100000" sqref="C20:C47" name="Bereik1_2"/>
  </protectedRanges>
  <mergeCells count="43">
    <mergeCell ref="J50:K50"/>
    <mergeCell ref="B57:E57"/>
    <mergeCell ref="B56:E56"/>
    <mergeCell ref="B55:E55"/>
    <mergeCell ref="B54:E54"/>
    <mergeCell ref="B52:E52"/>
    <mergeCell ref="C18:E18"/>
    <mergeCell ref="C19:E19"/>
    <mergeCell ref="H17:I17"/>
    <mergeCell ref="H18:I18"/>
    <mergeCell ref="C17:E17"/>
    <mergeCell ref="F17:G17"/>
    <mergeCell ref="F18:G18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H50:I50"/>
    <mergeCell ref="C48:E48"/>
  </mergeCells>
  <pageMargins left="0.25" right="0.25" top="0.75" bottom="0.75" header="0.3" footer="0.3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41B409089A24095EBA744FAEB269A" ma:contentTypeVersion="4" ma:contentTypeDescription="Create a new document." ma:contentTypeScope="" ma:versionID="2df1afb0f0103a2e76bdb15b9205b3bf">
  <xsd:schema xmlns:xsd="http://www.w3.org/2001/XMLSchema" xmlns:xs="http://www.w3.org/2001/XMLSchema" xmlns:p="http://schemas.microsoft.com/office/2006/metadata/properties" xmlns:ns2="9ddb4d8c-5c04-4d29-b0d7-b90c0851567d" targetNamespace="http://schemas.microsoft.com/office/2006/metadata/properties" ma:root="true" ma:fieldsID="7d633051b61edb2dfbb883b012152240" ns2:_="">
    <xsd:import namespace="9ddb4d8c-5c04-4d29-b0d7-b90c085156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b4d8c-5c04-4d29-b0d7-b90c08515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6B9A25-93B4-4F7C-B380-3347B21AC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b4d8c-5c04-4d29-b0d7-b90c08515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9ddb4d8c-5c04-4d29-b0d7-b90c0851567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P1. Bomen</vt:lpstr>
      <vt:lpstr>'P1. Bomen'!Afdrukbereik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Mugeila Sprokkereef-Broekman</cp:lastModifiedBy>
  <cp:revision/>
  <dcterms:created xsi:type="dcterms:W3CDTF">2023-03-08T09:01:01Z</dcterms:created>
  <dcterms:modified xsi:type="dcterms:W3CDTF">2025-04-22T13:07:06Z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0x010100EA941B409089A24095EBA744FAEB269A</vt:lpwstr>
  </property>
</Properties>
</file>